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9440" windowHeight="10035"/>
  </bookViews>
  <sheets>
    <sheet name="List1" sheetId="1" r:id="rId1"/>
  </sheets>
  <calcPr calcId="145621"/>
</workbook>
</file>

<file path=xl/calcChain.xml><?xml version="1.0" encoding="utf-8"?>
<calcChain xmlns="http://schemas.openxmlformats.org/spreadsheetml/2006/main">
  <c r="K91" i="1" l="1"/>
  <c r="L90" i="1"/>
  <c r="J90" i="1"/>
  <c r="L89" i="1"/>
  <c r="J89" i="1"/>
  <c r="L88" i="1"/>
  <c r="J88" i="1"/>
  <c r="L87" i="1"/>
  <c r="J87" i="1"/>
  <c r="L86" i="1"/>
  <c r="J86" i="1"/>
  <c r="L85" i="1"/>
  <c r="J85" i="1"/>
  <c r="K79" i="1"/>
  <c r="L78" i="1"/>
  <c r="J78" i="1"/>
  <c r="L77" i="1"/>
  <c r="J77" i="1"/>
  <c r="L76" i="1"/>
  <c r="J76" i="1"/>
  <c r="L75" i="1"/>
  <c r="J75" i="1"/>
  <c r="L74" i="1"/>
  <c r="J74" i="1"/>
  <c r="L73" i="1"/>
  <c r="J73" i="1"/>
  <c r="K67" i="1"/>
  <c r="L66" i="1"/>
  <c r="J66" i="1"/>
  <c r="L65" i="1"/>
  <c r="J65" i="1"/>
  <c r="L64" i="1"/>
  <c r="J64" i="1"/>
  <c r="L63" i="1"/>
  <c r="J63" i="1"/>
  <c r="L62" i="1"/>
  <c r="J62" i="1"/>
  <c r="L61" i="1"/>
  <c r="J61" i="1"/>
  <c r="K55" i="1"/>
  <c r="L54" i="1"/>
  <c r="J54" i="1"/>
  <c r="L53" i="1"/>
  <c r="J53" i="1"/>
  <c r="L52" i="1"/>
  <c r="J52" i="1"/>
  <c r="L51" i="1"/>
  <c r="J51" i="1"/>
  <c r="L50" i="1"/>
  <c r="J50" i="1"/>
  <c r="L49" i="1"/>
  <c r="J49" i="1"/>
  <c r="L37" i="1"/>
  <c r="L38" i="1"/>
  <c r="L39" i="1"/>
  <c r="L40" i="1"/>
  <c r="L41" i="1"/>
  <c r="L42" i="1"/>
  <c r="J38" i="1"/>
  <c r="J39" i="1"/>
  <c r="J40" i="1"/>
  <c r="J41" i="1"/>
  <c r="J42" i="1"/>
  <c r="J37" i="1"/>
  <c r="L67" i="1" l="1"/>
  <c r="L79" i="1"/>
  <c r="L91" i="1"/>
  <c r="L55" i="1"/>
  <c r="K43" i="1" l="1"/>
  <c r="L43" i="1" l="1"/>
</calcChain>
</file>

<file path=xl/sharedStrings.xml><?xml version="1.0" encoding="utf-8"?>
<sst xmlns="http://schemas.openxmlformats.org/spreadsheetml/2006/main" count="189" uniqueCount="67">
  <si>
    <t>vlastními silami</t>
  </si>
  <si>
    <t>formou subdodávky nebo za pomoci třetí osoby</t>
  </si>
  <si>
    <t>(ano x ne)</t>
  </si>
  <si>
    <t>navrhl, zkonstruoval, zpracoval výrobní dokumentaci</t>
  </si>
  <si>
    <t>dodal na místo plnění</t>
  </si>
  <si>
    <t>prokázal garantované parametry</t>
  </si>
  <si>
    <t>bodové ohodnocení</t>
  </si>
  <si>
    <t>1.</t>
  </si>
  <si>
    <t>2.</t>
  </si>
  <si>
    <t>3.</t>
  </si>
  <si>
    <t>4.</t>
  </si>
  <si>
    <t>5.</t>
  </si>
  <si>
    <t>6.</t>
  </si>
  <si>
    <t>fáze realizace významné zakázky (popis fáze)</t>
  </si>
  <si>
    <t>Významná zakázka č. 1</t>
  </si>
  <si>
    <t>způsob realizace fáze významné zakázky dodavatelem</t>
  </si>
  <si>
    <t>7.</t>
  </si>
  <si>
    <t>celkem</t>
  </si>
  <si>
    <t>vyrobil</t>
  </si>
  <si>
    <t>smontoval</t>
  </si>
  <si>
    <t>uvedl do provozu</t>
  </si>
  <si>
    <t>2)</t>
  </si>
  <si>
    <t>3)</t>
  </si>
  <si>
    <t>1)</t>
  </si>
  <si>
    <t>doplní zájemce</t>
  </si>
  <si>
    <t>Kolonky v celé tabulce zvýrazněné šedou barvou</t>
  </si>
  <si>
    <t>nevyplňujte, počítají se automaticky nebo nejsou určeny k vyplnění zájemcem.</t>
  </si>
  <si>
    <t>Významná zakázka č. 2</t>
  </si>
  <si>
    <t>Významná zakázka č. 3</t>
  </si>
  <si>
    <t>Významná zakázka č. 4</t>
  </si>
  <si>
    <t>Významná zakázka č. 5</t>
  </si>
  <si>
    <t>Zadavatel připravil tuto přílohu pro 5 významných zakázek. Pokud zájemce může uvést větší počet významných</t>
  </si>
  <si>
    <t>Teplárna Náchod</t>
  </si>
  <si>
    <t>STRANA Č.:</t>
  </si>
  <si>
    <t>CELK. POČET STRAN:</t>
  </si>
  <si>
    <t>Výzva k podání nabídky</t>
  </si>
  <si>
    <t>Kvalifikační dokumentace</t>
  </si>
  <si>
    <t>Příloha č. 1</t>
  </si>
  <si>
    <t>Příloha č. 4</t>
  </si>
  <si>
    <t>Hodnoty doplňkové ve sloupci "J" nevyplňujte, nastaví se automaticky po vyplnění hodnoty ve sloupci "I".</t>
  </si>
  <si>
    <t>SEZNAM UKONČENÝCH VÝZNAMNÝCH ZAKÁZEK</t>
  </si>
  <si>
    <t>Dodavatel (společnost) / pan / paní ………………………………………………………..</t>
  </si>
  <si>
    <t>zapsaná v obchodním rejstříku vedeném u ……………………………………………………………., oddíl……………….,</t>
  </si>
  <si>
    <t>se sídlem ………………………………………………………………………………………………….., IČ ……….………….,</t>
  </si>
  <si>
    <t>vložka …………………,</t>
  </si>
  <si>
    <t>osoba oprávněná zastupovat dodavatele:</t>
  </si>
  <si>
    <t>jméno a příjmení ………………………………………………………………..,</t>
  </si>
  <si>
    <t>funkce …………………………………………………………………………….,</t>
  </si>
  <si>
    <t>tímto prohlašuje na svou čest, že:</t>
  </si>
  <si>
    <t>Instrukce zadavatele k vyplnění tabulek:</t>
  </si>
  <si>
    <t xml:space="preserve">Toto prohlášení činí dodavatel na základě své jasné, srozumitelné, svobodné a omylu prosté vůle a </t>
  </si>
  <si>
    <t>je si vědom všech následků plynoucích z uvedení nepravdivých údajů.</t>
  </si>
  <si>
    <t>V ………………………. dne …………………………..</t>
  </si>
  <si>
    <t>Obchodní firma/název dodavatele</t>
  </si>
  <si>
    <t>Jméno, příjmení a podpis</t>
  </si>
  <si>
    <t>oprávněné osoby dodavatele / zájemce</t>
  </si>
  <si>
    <t>…………………………………………………</t>
  </si>
  <si>
    <t>fáze číslo</t>
  </si>
  <si>
    <r>
      <t xml:space="preserve">Zájemce vyplní všechny kolonky v tabulce označené instrukcí </t>
    </r>
    <r>
      <rPr>
        <sz val="10"/>
        <color rgb="FFFF0000"/>
        <rFont val="Arial"/>
        <family val="2"/>
        <charset val="238"/>
      </rPr>
      <t>"doplní zájemce"</t>
    </r>
    <r>
      <rPr>
        <sz val="10"/>
        <rFont val="Arial"/>
        <family val="2"/>
        <charset val="238"/>
      </rPr>
      <t>. Zájemce uvede ve sloupci "I"</t>
    </r>
  </si>
  <si>
    <t>zakázek, doplní (rozšíří) tuto přílohu o další významné zakázky až do celkového počtu významných zakázek, které</t>
  </si>
  <si>
    <t>uskutečnil a které splňují požadavky na definici významné zakázky dle čl. 3.4.1 a 3.4.2 KD.</t>
  </si>
  <si>
    <t>v tabulce níže pro každou fázi realizace č. 1÷6 významné zakázky, zda fázi zajišťoval vlastními silami (ano x ne).</t>
  </si>
  <si>
    <t>Kotel K8</t>
  </si>
  <si>
    <t>OD ROKU 2005 VČETNĚ</t>
  </si>
  <si>
    <r>
      <t xml:space="preserve">Veřejná zakázka: </t>
    </r>
    <r>
      <rPr>
        <b/>
        <sz val="9"/>
        <color theme="1"/>
        <rFont val="Arial"/>
        <family val="2"/>
        <charset val="238"/>
      </rPr>
      <t>"Teplárna Náchod - Kotel K8"</t>
    </r>
  </si>
  <si>
    <t>v období počínaje rokem 2005 (včetně) do současnosti dodavatel řádně provedl níže uvedené ukončené významné zakázky:</t>
  </si>
  <si>
    <t>dodavatel Kotel: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</si>
</sst>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</font>
    <font>
      <sz val="7.5"/>
      <name val="Arial"/>
      <family val="2"/>
    </font>
    <font>
      <b/>
      <sz val="14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/>
      <diagonal/>
    </border>
    <border>
      <left style="hair">
        <color auto="1"/>
      </left>
      <right/>
      <top style="double">
        <color auto="1"/>
      </top>
      <bottom/>
      <diagonal/>
    </border>
    <border>
      <left style="hair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hair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hair">
        <color auto="1"/>
      </left>
      <right/>
      <top style="thin">
        <color auto="1"/>
      </top>
      <bottom style="double">
        <color auto="1"/>
      </bottom>
      <diagonal/>
    </border>
    <border>
      <left/>
      <right style="hair">
        <color auto="1"/>
      </right>
      <top style="thin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/>
      <bottom style="double">
        <color auto="1"/>
      </bottom>
      <diagonal/>
    </border>
    <border>
      <left style="hair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/>
      <right style="hair">
        <color auto="1"/>
      </right>
      <top style="double">
        <color auto="1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11" xfId="0" applyFont="1" applyBorder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2" borderId="4" xfId="0" applyFont="1" applyFill="1" applyBorder="1"/>
    <xf numFmtId="0" fontId="2" fillId="2" borderId="1" xfId="0" applyFont="1" applyFill="1" applyBorder="1" applyAlignment="1">
      <alignment horizontal="center" vertical="top" wrapText="1"/>
    </xf>
    <xf numFmtId="0" fontId="2" fillId="2" borderId="7" xfId="0" applyFont="1" applyFill="1" applyBorder="1"/>
    <xf numFmtId="0" fontId="2" fillId="2" borderId="8" xfId="0" applyFont="1" applyFill="1" applyBorder="1"/>
    <xf numFmtId="0" fontId="2" fillId="2" borderId="1" xfId="0" applyFont="1" applyFill="1" applyBorder="1"/>
    <xf numFmtId="0" fontId="4" fillId="2" borderId="8" xfId="0" applyFont="1" applyFill="1" applyBorder="1" applyAlignment="1">
      <alignment horizontal="left" vertical="center" readingOrder="1"/>
    </xf>
    <xf numFmtId="0" fontId="4" fillId="2" borderId="1" xfId="0" applyFont="1" applyFill="1" applyBorder="1" applyAlignment="1">
      <alignment horizontal="center"/>
    </xf>
    <xf numFmtId="4" fontId="4" fillId="2" borderId="1" xfId="0" applyNumberFormat="1" applyFont="1" applyFill="1" applyBorder="1"/>
    <xf numFmtId="0" fontId="4" fillId="2" borderId="9" xfId="0" applyFont="1" applyFill="1" applyBorder="1" applyAlignment="1">
      <alignment horizontal="left" vertical="center" readingOrder="1"/>
    </xf>
    <xf numFmtId="0" fontId="4" fillId="2" borderId="2" xfId="0" applyFont="1" applyFill="1" applyBorder="1" applyAlignment="1">
      <alignment horizontal="center"/>
    </xf>
    <xf numFmtId="4" fontId="4" fillId="2" borderId="2" xfId="0" applyNumberFormat="1" applyFont="1" applyFill="1" applyBorder="1"/>
    <xf numFmtId="0" fontId="4" fillId="2" borderId="11" xfId="0" applyFont="1" applyFill="1" applyBorder="1"/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left" indent="1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2" fillId="2" borderId="12" xfId="0" applyFont="1" applyFill="1" applyBorder="1" applyAlignment="1">
      <alignment horizontal="center" vertical="top" wrapText="1"/>
    </xf>
    <xf numFmtId="0" fontId="4" fillId="2" borderId="15" xfId="0" applyFont="1" applyFill="1" applyBorder="1"/>
    <xf numFmtId="0" fontId="2" fillId="2" borderId="16" xfId="0" applyFont="1" applyFill="1" applyBorder="1" applyAlignment="1">
      <alignment horizontal="center" vertical="top" wrapText="1"/>
    </xf>
    <xf numFmtId="0" fontId="2" fillId="2" borderId="17" xfId="0" applyFont="1" applyFill="1" applyBorder="1"/>
    <xf numFmtId="0" fontId="2" fillId="2" borderId="18" xfId="0" applyFont="1" applyFill="1" applyBorder="1"/>
    <xf numFmtId="0" fontId="2" fillId="2" borderId="19" xfId="0" applyFont="1" applyFill="1" applyBorder="1" applyAlignment="1">
      <alignment horizontal="left"/>
    </xf>
    <xf numFmtId="0" fontId="2" fillId="2" borderId="20" xfId="0" applyFont="1" applyFill="1" applyBorder="1"/>
    <xf numFmtId="0" fontId="4" fillId="2" borderId="21" xfId="0" applyFont="1" applyFill="1" applyBorder="1" applyAlignment="1">
      <alignment horizontal="center"/>
    </xf>
    <xf numFmtId="4" fontId="4" fillId="2" borderId="20" xfId="0" applyNumberFormat="1" applyFont="1" applyFill="1" applyBorder="1"/>
    <xf numFmtId="0" fontId="4" fillId="2" borderId="22" xfId="0" applyFont="1" applyFill="1" applyBorder="1" applyAlignment="1">
      <alignment horizontal="center"/>
    </xf>
    <xf numFmtId="4" fontId="4" fillId="2" borderId="23" xfId="0" applyNumberFormat="1" applyFont="1" applyFill="1" applyBorder="1"/>
    <xf numFmtId="0" fontId="4" fillId="2" borderId="24" xfId="0" applyFont="1" applyFill="1" applyBorder="1" applyAlignment="1">
      <alignment horizontal="center"/>
    </xf>
    <xf numFmtId="0" fontId="4" fillId="2" borderId="25" xfId="0" applyFont="1" applyFill="1" applyBorder="1"/>
    <xf numFmtId="0" fontId="4" fillId="2" borderId="26" xfId="0" applyFont="1" applyFill="1" applyBorder="1"/>
    <xf numFmtId="0" fontId="4" fillId="2" borderId="27" xfId="0" applyFont="1" applyFill="1" applyBorder="1"/>
    <xf numFmtId="164" fontId="4" fillId="2" borderId="28" xfId="0" applyNumberFormat="1" applyFont="1" applyFill="1" applyBorder="1"/>
    <xf numFmtId="164" fontId="2" fillId="2" borderId="29" xfId="0" applyNumberFormat="1" applyFont="1" applyFill="1" applyBorder="1"/>
    <xf numFmtId="0" fontId="0" fillId="0" borderId="3" xfId="0" applyBorder="1"/>
    <xf numFmtId="0" fontId="8" fillId="0" borderId="3" xfId="0" applyFont="1" applyBorder="1" applyAlignment="1">
      <alignment horizontal="center"/>
    </xf>
    <xf numFmtId="0" fontId="9" fillId="0" borderId="32" xfId="0" applyFont="1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34" xfId="0" applyBorder="1" applyAlignment="1">
      <alignment horizontal="right"/>
    </xf>
    <xf numFmtId="0" fontId="0" fillId="0" borderId="0" xfId="0" applyBorder="1"/>
    <xf numFmtId="0" fontId="8" fillId="0" borderId="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32" xfId="0" applyFont="1" applyBorder="1" applyAlignment="1">
      <alignment horizontal="left"/>
    </xf>
    <xf numFmtId="0" fontId="8" fillId="0" borderId="33" xfId="0" applyFont="1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4" fillId="0" borderId="33" xfId="0" applyFont="1" applyBorder="1"/>
    <xf numFmtId="0" fontId="4" fillId="0" borderId="34" xfId="0" applyFont="1" applyBorder="1"/>
    <xf numFmtId="0" fontId="4" fillId="0" borderId="3" xfId="0" applyFont="1" applyBorder="1"/>
    <xf numFmtId="0" fontId="0" fillId="0" borderId="31" xfId="0" applyBorder="1"/>
    <xf numFmtId="0" fontId="4" fillId="0" borderId="0" xfId="0" applyFont="1" applyBorder="1"/>
    <xf numFmtId="0" fontId="0" fillId="0" borderId="36" xfId="0" applyBorder="1"/>
    <xf numFmtId="0" fontId="4" fillId="0" borderId="10" xfId="0" applyFont="1" applyBorder="1"/>
    <xf numFmtId="0" fontId="4" fillId="0" borderId="37" xfId="0" applyFont="1" applyBorder="1"/>
    <xf numFmtId="0" fontId="4" fillId="2" borderId="38" xfId="0" applyFont="1" applyFill="1" applyBorder="1"/>
    <xf numFmtId="0" fontId="4" fillId="2" borderId="39" xfId="0" applyFont="1" applyFill="1" applyBorder="1"/>
    <xf numFmtId="0" fontId="2" fillId="2" borderId="40" xfId="0" applyFont="1" applyFill="1" applyBorder="1" applyAlignment="1">
      <alignment horizontal="center" vertical="top" wrapText="1"/>
    </xf>
    <xf numFmtId="0" fontId="2" fillId="2" borderId="41" xfId="0" applyFont="1" applyFill="1" applyBorder="1" applyAlignment="1">
      <alignment horizontal="center" vertical="top" wrapText="1"/>
    </xf>
    <xf numFmtId="0" fontId="2" fillId="2" borderId="5" xfId="0" applyFont="1" applyFill="1" applyBorder="1"/>
    <xf numFmtId="0" fontId="2" fillId="2" borderId="6" xfId="0" applyFont="1" applyFill="1" applyBorder="1"/>
    <xf numFmtId="0" fontId="2" fillId="2" borderId="13" xfId="0" applyFont="1" applyFill="1" applyBorder="1" applyAlignment="1">
      <alignment horizontal="left" vertical="top" readingOrder="1"/>
    </xf>
    <xf numFmtId="0" fontId="4" fillId="2" borderId="30" xfId="0" applyFont="1" applyFill="1" applyBorder="1" applyAlignment="1">
      <alignment horizontal="center"/>
    </xf>
    <xf numFmtId="0" fontId="4" fillId="2" borderId="3" xfId="0" applyFont="1" applyFill="1" applyBorder="1"/>
    <xf numFmtId="0" fontId="10" fillId="2" borderId="3" xfId="0" applyFont="1" applyFill="1" applyBorder="1" applyAlignment="1">
      <alignment horizontal="center"/>
    </xf>
    <xf numFmtId="0" fontId="4" fillId="2" borderId="31" xfId="0" applyFont="1" applyFill="1" applyBorder="1"/>
    <xf numFmtId="0" fontId="4" fillId="2" borderId="10" xfId="0" applyFont="1" applyFill="1" applyBorder="1" applyAlignment="1">
      <alignment horizontal="center"/>
    </xf>
    <xf numFmtId="0" fontId="1" fillId="2" borderId="11" xfId="0" applyFont="1" applyFill="1" applyBorder="1"/>
    <xf numFmtId="0" fontId="4" fillId="2" borderId="37" xfId="0" applyFont="1" applyFill="1" applyBorder="1"/>
    <xf numFmtId="0" fontId="4" fillId="0" borderId="3" xfId="0" applyFont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indent="1"/>
    </xf>
    <xf numFmtId="0" fontId="4" fillId="0" borderId="11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left"/>
    </xf>
    <xf numFmtId="0" fontId="4" fillId="0" borderId="11" xfId="0" applyFont="1" applyFill="1" applyBorder="1" applyAlignment="1">
      <alignment horizontal="left" indent="1"/>
    </xf>
    <xf numFmtId="0" fontId="4" fillId="0" borderId="0" xfId="0" applyFont="1" applyAlignment="1"/>
    <xf numFmtId="0" fontId="4" fillId="0" borderId="0" xfId="0" applyFont="1" applyAlignment="1">
      <alignment horizontal="center" vertical="top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/>
    <xf numFmtId="0" fontId="0" fillId="0" borderId="35" xfId="0" applyBorder="1" applyAlignment="1"/>
    <xf numFmtId="0" fontId="0" fillId="0" borderId="36" xfId="0" applyBorder="1" applyAlignment="1"/>
    <xf numFmtId="0" fontId="0" fillId="0" borderId="10" xfId="0" applyBorder="1" applyAlignment="1"/>
    <xf numFmtId="0" fontId="0" fillId="0" borderId="37" xfId="0" applyBorder="1" applyAlignment="1"/>
    <xf numFmtId="0" fontId="2" fillId="2" borderId="14" xfId="0" applyFont="1" applyFill="1" applyBorder="1" applyAlignment="1">
      <alignment horizontal="center" vertical="top" wrapText="1"/>
    </xf>
    <xf numFmtId="0" fontId="4" fillId="2" borderId="14" xfId="0" applyFont="1" applyFill="1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1</xdr:row>
      <xdr:rowOff>108686</xdr:rowOff>
    </xdr:from>
    <xdr:to>
      <xdr:col>2</xdr:col>
      <xdr:colOff>419100</xdr:colOff>
      <xdr:row>4</xdr:row>
      <xdr:rowOff>46092</xdr:rowOff>
    </xdr:to>
    <xdr:pic>
      <xdr:nvPicPr>
        <xdr:cNvPr id="3" name="Obrázek 2" descr="RWE_UK_Logo_3C_P_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261086"/>
          <a:ext cx="838200" cy="423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05"/>
  <sheetViews>
    <sheetView showGridLines="0" tabSelected="1" workbookViewId="0"/>
  </sheetViews>
  <sheetFormatPr defaultRowHeight="12" outlineLevelCol="1" x14ac:dyDescent="0.2"/>
  <cols>
    <col min="1" max="1" width="1.140625" style="2" customWidth="1"/>
    <col min="2" max="2" width="7.140625" style="7" customWidth="1"/>
    <col min="3" max="8" width="7" style="2" customWidth="1"/>
    <col min="9" max="9" width="12.85546875" style="2" customWidth="1"/>
    <col min="10" max="10" width="21.7109375" style="2" customWidth="1"/>
    <col min="11" max="11" width="5.28515625" style="2" hidden="1" customWidth="1" outlineLevel="1"/>
    <col min="12" max="12" width="11.140625" style="2" customWidth="1" collapsed="1"/>
    <col min="13" max="13" width="5.7109375" style="2" customWidth="1"/>
    <col min="14" max="14" width="4.140625" style="2" customWidth="1"/>
    <col min="15" max="15" width="1.140625" style="2" customWidth="1"/>
    <col min="16" max="16384" width="9.140625" style="2"/>
  </cols>
  <sheetData>
    <row r="1" spans="2:14" ht="6.95" customHeight="1" x14ac:dyDescent="0.2"/>
    <row r="2" spans="2:14" ht="12.75" x14ac:dyDescent="0.2">
      <c r="B2" s="92"/>
      <c r="C2" s="93"/>
      <c r="D2" s="59"/>
      <c r="E2" s="57"/>
      <c r="F2" s="57"/>
      <c r="G2" s="63"/>
      <c r="H2" s="47" t="s">
        <v>32</v>
      </c>
      <c r="I2" s="46"/>
      <c r="J2" s="46"/>
      <c r="K2" s="64"/>
      <c r="L2" s="48" t="s">
        <v>33</v>
      </c>
      <c r="M2" s="49"/>
      <c r="N2" s="50">
        <v>1</v>
      </c>
    </row>
    <row r="3" spans="2:14" ht="12.75" x14ac:dyDescent="0.2">
      <c r="B3" s="94"/>
      <c r="C3" s="95"/>
      <c r="D3" s="60"/>
      <c r="E3" s="58"/>
      <c r="F3" s="58"/>
      <c r="G3" s="65"/>
      <c r="H3" s="52" t="s">
        <v>62</v>
      </c>
      <c r="I3" s="51"/>
      <c r="J3" s="51"/>
      <c r="K3" s="66"/>
      <c r="L3" s="48" t="s">
        <v>34</v>
      </c>
      <c r="M3" s="49"/>
      <c r="N3" s="50">
        <v>2</v>
      </c>
    </row>
    <row r="4" spans="2:14" ht="12.75" x14ac:dyDescent="0.2">
      <c r="B4" s="94"/>
      <c r="C4" s="95"/>
      <c r="D4" s="60"/>
      <c r="E4" s="58"/>
      <c r="F4" s="58"/>
      <c r="G4" s="65"/>
      <c r="H4" s="52" t="s">
        <v>35</v>
      </c>
      <c r="I4" s="51"/>
      <c r="J4" s="51"/>
      <c r="K4" s="66"/>
      <c r="L4" s="54" t="s">
        <v>37</v>
      </c>
      <c r="M4" s="55"/>
      <c r="N4" s="56"/>
    </row>
    <row r="5" spans="2:14" ht="12.75" x14ac:dyDescent="0.2">
      <c r="B5" s="96"/>
      <c r="C5" s="97"/>
      <c r="D5" s="67"/>
      <c r="E5" s="5"/>
      <c r="F5" s="5"/>
      <c r="G5" s="5"/>
      <c r="H5" s="53" t="s">
        <v>36</v>
      </c>
      <c r="I5" s="5"/>
      <c r="J5" s="5"/>
      <c r="K5" s="68"/>
      <c r="L5" s="54" t="s">
        <v>38</v>
      </c>
      <c r="M5" s="61"/>
      <c r="N5" s="62"/>
    </row>
    <row r="7" spans="2:14" ht="18" x14ac:dyDescent="0.25">
      <c r="B7" s="76"/>
      <c r="C7" s="77"/>
      <c r="D7" s="77"/>
      <c r="E7" s="77"/>
      <c r="F7" s="77"/>
      <c r="G7" s="77"/>
      <c r="H7" s="78" t="s">
        <v>40</v>
      </c>
      <c r="I7" s="77"/>
      <c r="J7" s="77"/>
      <c r="K7" s="77"/>
      <c r="L7" s="77"/>
      <c r="M7" s="77"/>
      <c r="N7" s="79"/>
    </row>
    <row r="8" spans="2:14" ht="12.75" x14ac:dyDescent="0.2">
      <c r="B8" s="80"/>
      <c r="C8" s="19"/>
      <c r="D8" s="19"/>
      <c r="E8" s="19"/>
      <c r="F8" s="19"/>
      <c r="G8" s="19"/>
      <c r="H8" s="81" t="s">
        <v>63</v>
      </c>
      <c r="I8" s="19"/>
      <c r="J8" s="19"/>
      <c r="K8" s="19"/>
      <c r="L8" s="19"/>
      <c r="M8" s="19"/>
      <c r="N8" s="82"/>
    </row>
    <row r="10" spans="2:14" x14ac:dyDescent="0.2">
      <c r="B10" s="6" t="s">
        <v>64</v>
      </c>
    </row>
    <row r="12" spans="2:14" x14ac:dyDescent="0.2">
      <c r="B12" s="6" t="s">
        <v>41</v>
      </c>
    </row>
    <row r="13" spans="2:14" x14ac:dyDescent="0.2">
      <c r="B13" s="6" t="s">
        <v>43</v>
      </c>
    </row>
    <row r="14" spans="2:14" x14ac:dyDescent="0.2">
      <c r="B14" s="6" t="s">
        <v>42</v>
      </c>
    </row>
    <row r="15" spans="2:14" x14ac:dyDescent="0.2">
      <c r="B15" s="6" t="s">
        <v>44</v>
      </c>
    </row>
    <row r="16" spans="2:14" x14ac:dyDescent="0.2">
      <c r="B16" s="6" t="s">
        <v>45</v>
      </c>
    </row>
    <row r="17" spans="2:14" x14ac:dyDescent="0.2">
      <c r="B17" s="6" t="s">
        <v>46</v>
      </c>
    </row>
    <row r="18" spans="2:14" x14ac:dyDescent="0.2">
      <c r="B18" s="6" t="s">
        <v>47</v>
      </c>
    </row>
    <row r="19" spans="2:14" x14ac:dyDescent="0.2">
      <c r="B19" s="6"/>
    </row>
    <row r="20" spans="2:14" x14ac:dyDescent="0.2">
      <c r="B20" s="6" t="s">
        <v>48</v>
      </c>
    </row>
    <row r="21" spans="2:14" x14ac:dyDescent="0.2">
      <c r="B21" s="6" t="s">
        <v>65</v>
      </c>
    </row>
    <row r="22" spans="2:14" x14ac:dyDescent="0.2">
      <c r="B22" s="6"/>
    </row>
    <row r="23" spans="2:14" x14ac:dyDescent="0.2">
      <c r="B23" s="83" t="s">
        <v>49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</row>
    <row r="24" spans="2:14" s="1" customFormat="1" x14ac:dyDescent="0.2">
      <c r="B24" s="28" t="s">
        <v>23</v>
      </c>
      <c r="C24" s="27"/>
      <c r="D24" s="27"/>
      <c r="E24" s="27"/>
      <c r="F24" s="27"/>
      <c r="G24" s="27"/>
      <c r="H24" s="27"/>
      <c r="I24" s="23" t="s">
        <v>25</v>
      </c>
      <c r="J24" s="23"/>
      <c r="K24" s="23"/>
      <c r="L24" s="23"/>
      <c r="M24" s="24"/>
      <c r="N24" s="24"/>
    </row>
    <row r="25" spans="2:14" s="1" customFormat="1" x14ac:dyDescent="0.2">
      <c r="B25" s="28"/>
      <c r="C25" s="25" t="s">
        <v>26</v>
      </c>
      <c r="D25" s="25"/>
      <c r="E25" s="25"/>
      <c r="F25" s="25"/>
      <c r="G25" s="25"/>
      <c r="H25" s="25"/>
      <c r="I25" s="23"/>
      <c r="J25" s="23"/>
      <c r="K25" s="23"/>
      <c r="L25" s="23"/>
      <c r="M25" s="24"/>
      <c r="N25" s="24"/>
    </row>
    <row r="26" spans="2:14" s="26" customFormat="1" ht="12.75" x14ac:dyDescent="0.2">
      <c r="B26" s="28" t="s">
        <v>21</v>
      </c>
      <c r="C26" s="25" t="s">
        <v>58</v>
      </c>
      <c r="D26" s="25"/>
      <c r="E26" s="25"/>
      <c r="F26" s="25"/>
      <c r="G26" s="25"/>
      <c r="H26" s="25"/>
      <c r="I26" s="23"/>
      <c r="J26" s="23"/>
      <c r="K26" s="23"/>
      <c r="L26" s="23"/>
      <c r="M26" s="24"/>
      <c r="N26" s="24"/>
    </row>
    <row r="27" spans="2:14" s="26" customFormat="1" x14ac:dyDescent="0.2">
      <c r="B27" s="28"/>
      <c r="C27" s="25" t="s">
        <v>61</v>
      </c>
      <c r="D27" s="25"/>
      <c r="E27" s="25"/>
      <c r="F27" s="25"/>
      <c r="G27" s="25"/>
      <c r="H27" s="25"/>
      <c r="I27" s="23"/>
      <c r="J27" s="23"/>
      <c r="K27" s="23"/>
      <c r="L27" s="23"/>
      <c r="M27" s="24"/>
      <c r="N27" s="24"/>
    </row>
    <row r="28" spans="2:14" s="26" customFormat="1" x14ac:dyDescent="0.2">
      <c r="B28" s="28"/>
      <c r="C28" s="25" t="s">
        <v>39</v>
      </c>
      <c r="D28" s="25"/>
      <c r="E28" s="25"/>
      <c r="F28" s="25"/>
      <c r="G28" s="25"/>
      <c r="H28" s="25"/>
      <c r="I28" s="23"/>
      <c r="J28" s="23"/>
      <c r="K28" s="23"/>
      <c r="L28" s="23"/>
      <c r="M28" s="24"/>
      <c r="N28" s="24"/>
    </row>
    <row r="29" spans="2:14" s="26" customFormat="1" x14ac:dyDescent="0.2">
      <c r="B29" s="28" t="s">
        <v>22</v>
      </c>
      <c r="C29" s="25" t="s">
        <v>31</v>
      </c>
      <c r="D29" s="25"/>
      <c r="E29" s="25"/>
      <c r="F29" s="25"/>
      <c r="G29" s="25"/>
      <c r="H29" s="25"/>
      <c r="I29" s="23"/>
      <c r="J29" s="23"/>
      <c r="K29" s="23"/>
      <c r="L29" s="23"/>
      <c r="M29" s="24"/>
      <c r="N29" s="24"/>
    </row>
    <row r="30" spans="2:14" s="26" customFormat="1" x14ac:dyDescent="0.2">
      <c r="B30" s="84"/>
      <c r="C30" s="85" t="s">
        <v>59</v>
      </c>
      <c r="D30" s="85"/>
      <c r="E30" s="85"/>
      <c r="F30" s="85"/>
      <c r="G30" s="85"/>
      <c r="H30" s="85"/>
      <c r="I30" s="86"/>
      <c r="J30" s="86"/>
      <c r="K30" s="86"/>
      <c r="L30" s="86"/>
      <c r="M30" s="24"/>
      <c r="N30" s="24"/>
    </row>
    <row r="31" spans="2:14" s="26" customFormat="1" x14ac:dyDescent="0.2">
      <c r="B31" s="87"/>
      <c r="C31" s="88" t="s">
        <v>60</v>
      </c>
      <c r="D31" s="88"/>
      <c r="E31" s="88"/>
      <c r="F31" s="88"/>
      <c r="G31" s="88"/>
      <c r="H31" s="88"/>
      <c r="I31" s="89"/>
      <c r="J31" s="89"/>
      <c r="K31" s="89"/>
      <c r="L31" s="89"/>
      <c r="M31" s="24"/>
      <c r="N31" s="24"/>
    </row>
    <row r="32" spans="2:14" s="1" customFormat="1" x14ac:dyDescent="0.2">
      <c r="B32" s="22"/>
      <c r="C32" s="25"/>
      <c r="D32" s="25"/>
      <c r="E32" s="25"/>
      <c r="F32" s="25"/>
      <c r="G32" s="25"/>
      <c r="H32" s="25"/>
      <c r="I32" s="23"/>
      <c r="J32" s="23"/>
      <c r="K32" s="23"/>
      <c r="L32" s="23"/>
      <c r="M32" s="24"/>
      <c r="N32" s="24"/>
    </row>
    <row r="33" spans="2:12" ht="12.75" thickBot="1" x14ac:dyDescent="0.25">
      <c r="B33" s="3" t="s">
        <v>14</v>
      </c>
    </row>
    <row r="34" spans="2:12" ht="25.5" customHeight="1" thickTop="1" x14ac:dyDescent="0.2">
      <c r="B34" s="29" t="s">
        <v>57</v>
      </c>
      <c r="C34" s="75" t="s">
        <v>13</v>
      </c>
      <c r="D34" s="71"/>
      <c r="E34" s="71"/>
      <c r="F34" s="71"/>
      <c r="G34" s="71"/>
      <c r="H34" s="72"/>
      <c r="I34" s="98" t="s">
        <v>15</v>
      </c>
      <c r="J34" s="99"/>
      <c r="K34" s="30"/>
      <c r="L34" s="31" t="s">
        <v>6</v>
      </c>
    </row>
    <row r="35" spans="2:12" s="4" customFormat="1" ht="25.5" customHeight="1" x14ac:dyDescent="0.2">
      <c r="B35" s="32"/>
      <c r="C35" s="8"/>
      <c r="D35" s="73"/>
      <c r="E35" s="73"/>
      <c r="F35" s="73"/>
      <c r="G35" s="73"/>
      <c r="H35" s="74"/>
      <c r="I35" s="9" t="s">
        <v>0</v>
      </c>
      <c r="J35" s="9" t="s">
        <v>1</v>
      </c>
      <c r="K35" s="10"/>
      <c r="L35" s="33"/>
    </row>
    <row r="36" spans="2:12" s="4" customFormat="1" x14ac:dyDescent="0.2">
      <c r="B36" s="34" t="s">
        <v>66</v>
      </c>
      <c r="C36" s="11"/>
      <c r="D36" s="11"/>
      <c r="E36" s="11"/>
      <c r="F36" s="11"/>
      <c r="G36" s="11"/>
      <c r="H36" s="11"/>
      <c r="I36" s="9" t="s">
        <v>2</v>
      </c>
      <c r="J36" s="9" t="s">
        <v>2</v>
      </c>
      <c r="K36" s="12"/>
      <c r="L36" s="35"/>
    </row>
    <row r="37" spans="2:12" x14ac:dyDescent="0.2">
      <c r="B37" s="36" t="s">
        <v>7</v>
      </c>
      <c r="C37" s="13" t="s">
        <v>3</v>
      </c>
      <c r="D37" s="13"/>
      <c r="E37" s="13"/>
      <c r="F37" s="13"/>
      <c r="G37" s="13"/>
      <c r="H37" s="13"/>
      <c r="I37" s="20" t="s">
        <v>24</v>
      </c>
      <c r="J37" s="14" t="str">
        <f>IF(I37="ano","ne",IF(I37="ne","ano",""))</f>
        <v/>
      </c>
      <c r="K37" s="15">
        <v>0.8</v>
      </c>
      <c r="L37" s="37" t="str">
        <f>IF(I37="ano",K37,IF(I37="ne",K37*1/3,""))</f>
        <v/>
      </c>
    </row>
    <row r="38" spans="2:12" x14ac:dyDescent="0.2">
      <c r="B38" s="36" t="s">
        <v>8</v>
      </c>
      <c r="C38" s="13" t="s">
        <v>18</v>
      </c>
      <c r="D38" s="13"/>
      <c r="E38" s="13"/>
      <c r="F38" s="13"/>
      <c r="G38" s="13"/>
      <c r="H38" s="13"/>
      <c r="I38" s="20" t="s">
        <v>24</v>
      </c>
      <c r="J38" s="14" t="str">
        <f t="shared" ref="J38:J42" si="0">IF(I38="ano","ne",IF(I38="ne","ano",""))</f>
        <v/>
      </c>
      <c r="K38" s="15">
        <v>1</v>
      </c>
      <c r="L38" s="37" t="str">
        <f>IF(I38="ano",K38,IF(I38="ne",K38*1/3,""))</f>
        <v/>
      </c>
    </row>
    <row r="39" spans="2:12" x14ac:dyDescent="0.2">
      <c r="B39" s="36" t="s">
        <v>9</v>
      </c>
      <c r="C39" s="13" t="s">
        <v>4</v>
      </c>
      <c r="D39" s="13"/>
      <c r="E39" s="13"/>
      <c r="F39" s="13"/>
      <c r="G39" s="13"/>
      <c r="H39" s="13"/>
      <c r="I39" s="20" t="s">
        <v>24</v>
      </c>
      <c r="J39" s="14" t="str">
        <f t="shared" si="0"/>
        <v/>
      </c>
      <c r="K39" s="15">
        <v>0.1</v>
      </c>
      <c r="L39" s="37" t="str">
        <f>IF(I39="ano",K39,IF(I39="ne",K39*0.5,""))</f>
        <v/>
      </c>
    </row>
    <row r="40" spans="2:12" x14ac:dyDescent="0.2">
      <c r="B40" s="36" t="s">
        <v>10</v>
      </c>
      <c r="C40" s="13" t="s">
        <v>19</v>
      </c>
      <c r="D40" s="13"/>
      <c r="E40" s="13"/>
      <c r="F40" s="13"/>
      <c r="G40" s="13"/>
      <c r="H40" s="13"/>
      <c r="I40" s="20" t="s">
        <v>24</v>
      </c>
      <c r="J40" s="14" t="str">
        <f t="shared" si="0"/>
        <v/>
      </c>
      <c r="K40" s="15">
        <v>0.2</v>
      </c>
      <c r="L40" s="37" t="str">
        <f>IF(I40="ano",K40,IF(I40="ne",K40*0.5,""))</f>
        <v/>
      </c>
    </row>
    <row r="41" spans="2:12" x14ac:dyDescent="0.2">
      <c r="B41" s="36" t="s">
        <v>11</v>
      </c>
      <c r="C41" s="13" t="s">
        <v>20</v>
      </c>
      <c r="D41" s="13"/>
      <c r="E41" s="13"/>
      <c r="F41" s="13"/>
      <c r="G41" s="13"/>
      <c r="H41" s="13"/>
      <c r="I41" s="20" t="s">
        <v>24</v>
      </c>
      <c r="J41" s="14" t="str">
        <f t="shared" si="0"/>
        <v/>
      </c>
      <c r="K41" s="15">
        <v>0.2</v>
      </c>
      <c r="L41" s="37" t="str">
        <f>IF(I41="ano",K41,IF(I41="ne",K41*0.5,""))</f>
        <v/>
      </c>
    </row>
    <row r="42" spans="2:12" x14ac:dyDescent="0.2">
      <c r="B42" s="38" t="s">
        <v>12</v>
      </c>
      <c r="C42" s="16" t="s">
        <v>5</v>
      </c>
      <c r="D42" s="16"/>
      <c r="E42" s="16"/>
      <c r="F42" s="16"/>
      <c r="G42" s="16"/>
      <c r="H42" s="16"/>
      <c r="I42" s="21" t="s">
        <v>24</v>
      </c>
      <c r="J42" s="17" t="str">
        <f t="shared" si="0"/>
        <v/>
      </c>
      <c r="K42" s="18">
        <v>0.2</v>
      </c>
      <c r="L42" s="39" t="str">
        <f>IF(I42="ano",K42,IF(I42="ne",K42*0.5,""))</f>
        <v/>
      </c>
    </row>
    <row r="43" spans="2:12" ht="12.75" thickBot="1" x14ac:dyDescent="0.25">
      <c r="B43" s="40" t="s">
        <v>16</v>
      </c>
      <c r="C43" s="41" t="s">
        <v>17</v>
      </c>
      <c r="D43" s="41"/>
      <c r="E43" s="41"/>
      <c r="F43" s="41"/>
      <c r="G43" s="41"/>
      <c r="H43" s="41"/>
      <c r="I43" s="69"/>
      <c r="J43" s="70"/>
      <c r="K43" s="44">
        <f>SUM(K37:K42)</f>
        <v>2.5000000000000004</v>
      </c>
      <c r="L43" s="45">
        <f>SUM(L37:L42)</f>
        <v>0</v>
      </c>
    </row>
    <row r="44" spans="2:12" ht="12.75" thickTop="1" x14ac:dyDescent="0.2">
      <c r="B44" s="2"/>
    </row>
    <row r="45" spans="2:12" ht="12.75" thickBot="1" x14ac:dyDescent="0.25">
      <c r="B45" s="3" t="s">
        <v>27</v>
      </c>
    </row>
    <row r="46" spans="2:12" ht="25.5" customHeight="1" thickTop="1" x14ac:dyDescent="0.2">
      <c r="B46" s="29" t="s">
        <v>57</v>
      </c>
      <c r="C46" s="75" t="s">
        <v>13</v>
      </c>
      <c r="D46" s="71"/>
      <c r="E46" s="71"/>
      <c r="F46" s="71"/>
      <c r="G46" s="71"/>
      <c r="H46" s="72"/>
      <c r="I46" s="98" t="s">
        <v>15</v>
      </c>
      <c r="J46" s="99"/>
      <c r="K46" s="30"/>
      <c r="L46" s="31" t="s">
        <v>6</v>
      </c>
    </row>
    <row r="47" spans="2:12" s="4" customFormat="1" ht="25.5" customHeight="1" x14ac:dyDescent="0.2">
      <c r="B47" s="32"/>
      <c r="C47" s="8"/>
      <c r="D47" s="73"/>
      <c r="E47" s="73"/>
      <c r="F47" s="73"/>
      <c r="G47" s="73"/>
      <c r="H47" s="74"/>
      <c r="I47" s="9" t="s">
        <v>0</v>
      </c>
      <c r="J47" s="9" t="s">
        <v>1</v>
      </c>
      <c r="K47" s="10"/>
      <c r="L47" s="33"/>
    </row>
    <row r="48" spans="2:12" x14ac:dyDescent="0.2">
      <c r="B48" s="34" t="s">
        <v>66</v>
      </c>
      <c r="C48" s="11"/>
      <c r="D48" s="11"/>
      <c r="E48" s="11"/>
      <c r="F48" s="11"/>
      <c r="G48" s="11"/>
      <c r="H48" s="11"/>
      <c r="I48" s="9" t="s">
        <v>2</v>
      </c>
      <c r="J48" s="9" t="s">
        <v>2</v>
      </c>
      <c r="K48" s="12"/>
      <c r="L48" s="35"/>
    </row>
    <row r="49" spans="2:12" x14ac:dyDescent="0.2">
      <c r="B49" s="36" t="s">
        <v>7</v>
      </c>
      <c r="C49" s="13" t="s">
        <v>3</v>
      </c>
      <c r="D49" s="13"/>
      <c r="E49" s="13"/>
      <c r="F49" s="13"/>
      <c r="G49" s="13"/>
      <c r="H49" s="13"/>
      <c r="I49" s="20" t="s">
        <v>24</v>
      </c>
      <c r="J49" s="14" t="str">
        <f>IF(I49="ano","ne",IF(I49="ne","ano",""))</f>
        <v/>
      </c>
      <c r="K49" s="15">
        <v>0.8</v>
      </c>
      <c r="L49" s="37" t="str">
        <f>IF(I49="ano",K49,IF(I49="ne",K49*1/3,""))</f>
        <v/>
      </c>
    </row>
    <row r="50" spans="2:12" x14ac:dyDescent="0.2">
      <c r="B50" s="36" t="s">
        <v>8</v>
      </c>
      <c r="C50" s="13" t="s">
        <v>18</v>
      </c>
      <c r="D50" s="13"/>
      <c r="E50" s="13"/>
      <c r="F50" s="13"/>
      <c r="G50" s="13"/>
      <c r="H50" s="13"/>
      <c r="I50" s="20" t="s">
        <v>24</v>
      </c>
      <c r="J50" s="14" t="str">
        <f t="shared" ref="J50:J54" si="1">IF(I50="ano","ne",IF(I50="ne","ano",""))</f>
        <v/>
      </c>
      <c r="K50" s="15">
        <v>1</v>
      </c>
      <c r="L50" s="37" t="str">
        <f>IF(I50="ano",K50,IF(I50="ne",K50*1/3,""))</f>
        <v/>
      </c>
    </row>
    <row r="51" spans="2:12" x14ac:dyDescent="0.2">
      <c r="B51" s="36" t="s">
        <v>9</v>
      </c>
      <c r="C51" s="13" t="s">
        <v>4</v>
      </c>
      <c r="D51" s="13"/>
      <c r="E51" s="13"/>
      <c r="F51" s="13"/>
      <c r="G51" s="13"/>
      <c r="H51" s="13"/>
      <c r="I51" s="20" t="s">
        <v>24</v>
      </c>
      <c r="J51" s="14" t="str">
        <f t="shared" si="1"/>
        <v/>
      </c>
      <c r="K51" s="15">
        <v>0.1</v>
      </c>
      <c r="L51" s="37" t="str">
        <f>IF(I51="ano",K51,IF(I51="ne",K51*0.5,""))</f>
        <v/>
      </c>
    </row>
    <row r="52" spans="2:12" x14ac:dyDescent="0.2">
      <c r="B52" s="36" t="s">
        <v>10</v>
      </c>
      <c r="C52" s="13" t="s">
        <v>19</v>
      </c>
      <c r="D52" s="13"/>
      <c r="E52" s="13"/>
      <c r="F52" s="13"/>
      <c r="G52" s="13"/>
      <c r="H52" s="13"/>
      <c r="I52" s="20" t="s">
        <v>24</v>
      </c>
      <c r="J52" s="14" t="str">
        <f t="shared" si="1"/>
        <v/>
      </c>
      <c r="K52" s="15">
        <v>0.2</v>
      </c>
      <c r="L52" s="37" t="str">
        <f>IF(I52="ano",K52,IF(I52="ne",K52*0.5,""))</f>
        <v/>
      </c>
    </row>
    <row r="53" spans="2:12" x14ac:dyDescent="0.2">
      <c r="B53" s="36" t="s">
        <v>11</v>
      </c>
      <c r="C53" s="13" t="s">
        <v>20</v>
      </c>
      <c r="D53" s="13"/>
      <c r="E53" s="13"/>
      <c r="F53" s="13"/>
      <c r="G53" s="13"/>
      <c r="H53" s="13"/>
      <c r="I53" s="20" t="s">
        <v>24</v>
      </c>
      <c r="J53" s="14" t="str">
        <f t="shared" si="1"/>
        <v/>
      </c>
      <c r="K53" s="15">
        <v>0.2</v>
      </c>
      <c r="L53" s="37" t="str">
        <f>IF(I53="ano",K53,IF(I53="ne",K53*0.5,""))</f>
        <v/>
      </c>
    </row>
    <row r="54" spans="2:12" x14ac:dyDescent="0.2">
      <c r="B54" s="38" t="s">
        <v>12</v>
      </c>
      <c r="C54" s="16" t="s">
        <v>5</v>
      </c>
      <c r="D54" s="16"/>
      <c r="E54" s="16"/>
      <c r="F54" s="16"/>
      <c r="G54" s="16"/>
      <c r="H54" s="16"/>
      <c r="I54" s="21" t="s">
        <v>24</v>
      </c>
      <c r="J54" s="17" t="str">
        <f t="shared" si="1"/>
        <v/>
      </c>
      <c r="K54" s="18">
        <v>0.2</v>
      </c>
      <c r="L54" s="39" t="str">
        <f>IF(I54="ano",K54,IF(I54="ne",K54*0.5,""))</f>
        <v/>
      </c>
    </row>
    <row r="55" spans="2:12" ht="12.75" thickBot="1" x14ac:dyDescent="0.25">
      <c r="B55" s="40" t="s">
        <v>16</v>
      </c>
      <c r="C55" s="41" t="s">
        <v>17</v>
      </c>
      <c r="D55" s="41"/>
      <c r="E55" s="41"/>
      <c r="F55" s="41"/>
      <c r="G55" s="41"/>
      <c r="H55" s="41"/>
      <c r="I55" s="42"/>
      <c r="J55" s="43"/>
      <c r="K55" s="44">
        <f>SUM(K49:K54)</f>
        <v>2.5000000000000004</v>
      </c>
      <c r="L55" s="45">
        <f>SUM(L49:L54)</f>
        <v>0</v>
      </c>
    </row>
    <row r="56" spans="2:12" ht="12.75" thickTop="1" x14ac:dyDescent="0.2"/>
    <row r="57" spans="2:12" ht="12.75" thickBot="1" x14ac:dyDescent="0.25">
      <c r="B57" s="3" t="s">
        <v>28</v>
      </c>
    </row>
    <row r="58" spans="2:12" ht="24.75" thickTop="1" x14ac:dyDescent="0.2">
      <c r="B58" s="29" t="s">
        <v>57</v>
      </c>
      <c r="C58" s="75" t="s">
        <v>13</v>
      </c>
      <c r="D58" s="71"/>
      <c r="E58" s="71"/>
      <c r="F58" s="71"/>
      <c r="G58" s="71"/>
      <c r="H58" s="72"/>
      <c r="I58" s="98" t="s">
        <v>15</v>
      </c>
      <c r="J58" s="99"/>
      <c r="K58" s="30"/>
      <c r="L58" s="31" t="s">
        <v>6</v>
      </c>
    </row>
    <row r="59" spans="2:12" s="4" customFormat="1" ht="25.5" customHeight="1" x14ac:dyDescent="0.2">
      <c r="B59" s="32"/>
      <c r="C59" s="8"/>
      <c r="D59" s="73"/>
      <c r="E59" s="73"/>
      <c r="F59" s="73"/>
      <c r="G59" s="73"/>
      <c r="H59" s="74"/>
      <c r="I59" s="9" t="s">
        <v>0</v>
      </c>
      <c r="J59" s="9" t="s">
        <v>1</v>
      </c>
      <c r="K59" s="10"/>
      <c r="L59" s="33"/>
    </row>
    <row r="60" spans="2:12" x14ac:dyDescent="0.2">
      <c r="B60" s="34" t="s">
        <v>66</v>
      </c>
      <c r="C60" s="11"/>
      <c r="D60" s="11"/>
      <c r="E60" s="11"/>
      <c r="F60" s="11"/>
      <c r="G60" s="11"/>
      <c r="H60" s="11"/>
      <c r="I60" s="9" t="s">
        <v>2</v>
      </c>
      <c r="J60" s="9" t="s">
        <v>2</v>
      </c>
      <c r="K60" s="12"/>
      <c r="L60" s="35"/>
    </row>
    <row r="61" spans="2:12" x14ac:dyDescent="0.2">
      <c r="B61" s="36" t="s">
        <v>7</v>
      </c>
      <c r="C61" s="13" t="s">
        <v>3</v>
      </c>
      <c r="D61" s="13"/>
      <c r="E61" s="13"/>
      <c r="F61" s="13"/>
      <c r="G61" s="13"/>
      <c r="H61" s="13"/>
      <c r="I61" s="20" t="s">
        <v>24</v>
      </c>
      <c r="J61" s="14" t="str">
        <f>IF(I61="ano","ne",IF(I61="ne","ano",""))</f>
        <v/>
      </c>
      <c r="K61" s="15">
        <v>0.8</v>
      </c>
      <c r="L61" s="37" t="str">
        <f>IF(I61="ano",K61,IF(I61="ne",K61*1/3,""))</f>
        <v/>
      </c>
    </row>
    <row r="62" spans="2:12" x14ac:dyDescent="0.2">
      <c r="B62" s="36" t="s">
        <v>8</v>
      </c>
      <c r="C62" s="13" t="s">
        <v>18</v>
      </c>
      <c r="D62" s="13"/>
      <c r="E62" s="13"/>
      <c r="F62" s="13"/>
      <c r="G62" s="13"/>
      <c r="H62" s="13"/>
      <c r="I62" s="20" t="s">
        <v>24</v>
      </c>
      <c r="J62" s="14" t="str">
        <f t="shared" ref="J62:J66" si="2">IF(I62="ano","ne",IF(I62="ne","ano",""))</f>
        <v/>
      </c>
      <c r="K62" s="15">
        <v>1</v>
      </c>
      <c r="L62" s="37" t="str">
        <f>IF(I62="ano",K62,IF(I62="ne",K62*1/3,""))</f>
        <v/>
      </c>
    </row>
    <row r="63" spans="2:12" x14ac:dyDescent="0.2">
      <c r="B63" s="36" t="s">
        <v>9</v>
      </c>
      <c r="C63" s="13" t="s">
        <v>4</v>
      </c>
      <c r="D63" s="13"/>
      <c r="E63" s="13"/>
      <c r="F63" s="13"/>
      <c r="G63" s="13"/>
      <c r="H63" s="13"/>
      <c r="I63" s="20" t="s">
        <v>24</v>
      </c>
      <c r="J63" s="14" t="str">
        <f t="shared" si="2"/>
        <v/>
      </c>
      <c r="K63" s="15">
        <v>0.1</v>
      </c>
      <c r="L63" s="37" t="str">
        <f>IF(I63="ano",K63,IF(I63="ne",K63*0.5,""))</f>
        <v/>
      </c>
    </row>
    <row r="64" spans="2:12" x14ac:dyDescent="0.2">
      <c r="B64" s="36" t="s">
        <v>10</v>
      </c>
      <c r="C64" s="13" t="s">
        <v>19</v>
      </c>
      <c r="D64" s="13"/>
      <c r="E64" s="13"/>
      <c r="F64" s="13"/>
      <c r="G64" s="13"/>
      <c r="H64" s="13"/>
      <c r="I64" s="20" t="s">
        <v>24</v>
      </c>
      <c r="J64" s="14" t="str">
        <f t="shared" si="2"/>
        <v/>
      </c>
      <c r="K64" s="15">
        <v>0.2</v>
      </c>
      <c r="L64" s="37" t="str">
        <f>IF(I64="ano",K64,IF(I64="ne",K64*0.5,""))</f>
        <v/>
      </c>
    </row>
    <row r="65" spans="2:12" x14ac:dyDescent="0.2">
      <c r="B65" s="36" t="s">
        <v>11</v>
      </c>
      <c r="C65" s="13" t="s">
        <v>20</v>
      </c>
      <c r="D65" s="13"/>
      <c r="E65" s="13"/>
      <c r="F65" s="13"/>
      <c r="G65" s="13"/>
      <c r="H65" s="13"/>
      <c r="I65" s="20" t="s">
        <v>24</v>
      </c>
      <c r="J65" s="14" t="str">
        <f t="shared" si="2"/>
        <v/>
      </c>
      <c r="K65" s="15">
        <v>0.2</v>
      </c>
      <c r="L65" s="37" t="str">
        <f>IF(I65="ano",K65,IF(I65="ne",K65*0.5,""))</f>
        <v/>
      </c>
    </row>
    <row r="66" spans="2:12" x14ac:dyDescent="0.2">
      <c r="B66" s="38" t="s">
        <v>12</v>
      </c>
      <c r="C66" s="16" t="s">
        <v>5</v>
      </c>
      <c r="D66" s="16"/>
      <c r="E66" s="16"/>
      <c r="F66" s="16"/>
      <c r="G66" s="16"/>
      <c r="H66" s="16"/>
      <c r="I66" s="21" t="s">
        <v>24</v>
      </c>
      <c r="J66" s="17" t="str">
        <f t="shared" si="2"/>
        <v/>
      </c>
      <c r="K66" s="18">
        <v>0.2</v>
      </c>
      <c r="L66" s="39" t="str">
        <f>IF(I66="ano",K66,IF(I66="ne",K66*0.5,""))</f>
        <v/>
      </c>
    </row>
    <row r="67" spans="2:12" ht="12.75" thickBot="1" x14ac:dyDescent="0.25">
      <c r="B67" s="40" t="s">
        <v>16</v>
      </c>
      <c r="C67" s="41" t="s">
        <v>17</v>
      </c>
      <c r="D67" s="41"/>
      <c r="E67" s="41"/>
      <c r="F67" s="41"/>
      <c r="G67" s="41"/>
      <c r="H67" s="41"/>
      <c r="I67" s="42"/>
      <c r="J67" s="43"/>
      <c r="K67" s="44">
        <f>SUM(K61:K66)</f>
        <v>2.5000000000000004</v>
      </c>
      <c r="L67" s="45">
        <f>SUM(L61:L66)</f>
        <v>0</v>
      </c>
    </row>
    <row r="68" spans="2:12" ht="12.75" thickTop="1" x14ac:dyDescent="0.2"/>
    <row r="69" spans="2:12" ht="12.75" thickBot="1" x14ac:dyDescent="0.25">
      <c r="B69" s="3" t="s">
        <v>29</v>
      </c>
    </row>
    <row r="70" spans="2:12" ht="24.75" thickTop="1" x14ac:dyDescent="0.2">
      <c r="B70" s="29" t="s">
        <v>57</v>
      </c>
      <c r="C70" s="75" t="s">
        <v>13</v>
      </c>
      <c r="D70" s="71"/>
      <c r="E70" s="71"/>
      <c r="F70" s="71"/>
      <c r="G70" s="71"/>
      <c r="H70" s="72"/>
      <c r="I70" s="98" t="s">
        <v>15</v>
      </c>
      <c r="J70" s="99"/>
      <c r="K70" s="30"/>
      <c r="L70" s="31" t="s">
        <v>6</v>
      </c>
    </row>
    <row r="71" spans="2:12" s="4" customFormat="1" ht="25.5" customHeight="1" x14ac:dyDescent="0.2">
      <c r="B71" s="32"/>
      <c r="C71" s="8"/>
      <c r="D71" s="73"/>
      <c r="E71" s="73"/>
      <c r="F71" s="73"/>
      <c r="G71" s="73"/>
      <c r="H71" s="74"/>
      <c r="I71" s="9" t="s">
        <v>0</v>
      </c>
      <c r="J71" s="9" t="s">
        <v>1</v>
      </c>
      <c r="K71" s="10"/>
      <c r="L71" s="33"/>
    </row>
    <row r="72" spans="2:12" x14ac:dyDescent="0.2">
      <c r="B72" s="34" t="s">
        <v>66</v>
      </c>
      <c r="C72" s="11"/>
      <c r="D72" s="11"/>
      <c r="E72" s="11"/>
      <c r="F72" s="11"/>
      <c r="G72" s="11"/>
      <c r="H72" s="11"/>
      <c r="I72" s="9" t="s">
        <v>2</v>
      </c>
      <c r="J72" s="9" t="s">
        <v>2</v>
      </c>
      <c r="K72" s="12"/>
      <c r="L72" s="35"/>
    </row>
    <row r="73" spans="2:12" x14ac:dyDescent="0.2">
      <c r="B73" s="36" t="s">
        <v>7</v>
      </c>
      <c r="C73" s="13" t="s">
        <v>3</v>
      </c>
      <c r="D73" s="13"/>
      <c r="E73" s="13"/>
      <c r="F73" s="13"/>
      <c r="G73" s="13"/>
      <c r="H73" s="13"/>
      <c r="I73" s="20" t="s">
        <v>24</v>
      </c>
      <c r="J73" s="14" t="str">
        <f>IF(I73="ano","ne",IF(I73="ne","ano",""))</f>
        <v/>
      </c>
      <c r="K73" s="15">
        <v>0.8</v>
      </c>
      <c r="L73" s="37" t="str">
        <f>IF(I73="ano",K73,IF(I73="ne",K73*1/3,""))</f>
        <v/>
      </c>
    </row>
    <row r="74" spans="2:12" x14ac:dyDescent="0.2">
      <c r="B74" s="36" t="s">
        <v>8</v>
      </c>
      <c r="C74" s="13" t="s">
        <v>18</v>
      </c>
      <c r="D74" s="13"/>
      <c r="E74" s="13"/>
      <c r="F74" s="13"/>
      <c r="G74" s="13"/>
      <c r="H74" s="13"/>
      <c r="I74" s="20" t="s">
        <v>24</v>
      </c>
      <c r="J74" s="14" t="str">
        <f t="shared" ref="J74:J78" si="3">IF(I74="ano","ne",IF(I74="ne","ano",""))</f>
        <v/>
      </c>
      <c r="K74" s="15">
        <v>1</v>
      </c>
      <c r="L74" s="37" t="str">
        <f>IF(I74="ano",K74,IF(I74="ne",K74*1/3,""))</f>
        <v/>
      </c>
    </row>
    <row r="75" spans="2:12" x14ac:dyDescent="0.2">
      <c r="B75" s="36" t="s">
        <v>9</v>
      </c>
      <c r="C75" s="13" t="s">
        <v>4</v>
      </c>
      <c r="D75" s="13"/>
      <c r="E75" s="13"/>
      <c r="F75" s="13"/>
      <c r="G75" s="13"/>
      <c r="H75" s="13"/>
      <c r="I75" s="20" t="s">
        <v>24</v>
      </c>
      <c r="J75" s="14" t="str">
        <f t="shared" si="3"/>
        <v/>
      </c>
      <c r="K75" s="15">
        <v>0.1</v>
      </c>
      <c r="L75" s="37" t="str">
        <f>IF(I75="ano",K75,IF(I75="ne",K75*0.5,""))</f>
        <v/>
      </c>
    </row>
    <row r="76" spans="2:12" x14ac:dyDescent="0.2">
      <c r="B76" s="36" t="s">
        <v>10</v>
      </c>
      <c r="C76" s="13" t="s">
        <v>19</v>
      </c>
      <c r="D76" s="13"/>
      <c r="E76" s="13"/>
      <c r="F76" s="13"/>
      <c r="G76" s="13"/>
      <c r="H76" s="13"/>
      <c r="I76" s="20" t="s">
        <v>24</v>
      </c>
      <c r="J76" s="14" t="str">
        <f t="shared" si="3"/>
        <v/>
      </c>
      <c r="K76" s="15">
        <v>0.2</v>
      </c>
      <c r="L76" s="37" t="str">
        <f>IF(I76="ano",K76,IF(I76="ne",K76*0.5,""))</f>
        <v/>
      </c>
    </row>
    <row r="77" spans="2:12" x14ac:dyDescent="0.2">
      <c r="B77" s="36" t="s">
        <v>11</v>
      </c>
      <c r="C77" s="13" t="s">
        <v>20</v>
      </c>
      <c r="D77" s="13"/>
      <c r="E77" s="13"/>
      <c r="F77" s="13"/>
      <c r="G77" s="13"/>
      <c r="H77" s="13"/>
      <c r="I77" s="20" t="s">
        <v>24</v>
      </c>
      <c r="J77" s="14" t="str">
        <f t="shared" si="3"/>
        <v/>
      </c>
      <c r="K77" s="15">
        <v>0.2</v>
      </c>
      <c r="L77" s="37" t="str">
        <f>IF(I77="ano",K77,IF(I77="ne",K77*0.5,""))</f>
        <v/>
      </c>
    </row>
    <row r="78" spans="2:12" x14ac:dyDescent="0.2">
      <c r="B78" s="38" t="s">
        <v>12</v>
      </c>
      <c r="C78" s="16" t="s">
        <v>5</v>
      </c>
      <c r="D78" s="16"/>
      <c r="E78" s="16"/>
      <c r="F78" s="16"/>
      <c r="G78" s="16"/>
      <c r="H78" s="16"/>
      <c r="I78" s="21" t="s">
        <v>24</v>
      </c>
      <c r="J78" s="17" t="str">
        <f t="shared" si="3"/>
        <v/>
      </c>
      <c r="K78" s="18">
        <v>0.2</v>
      </c>
      <c r="L78" s="39" t="str">
        <f>IF(I78="ano",K78,IF(I78="ne",K78*0.5,""))</f>
        <v/>
      </c>
    </row>
    <row r="79" spans="2:12" ht="12.75" thickBot="1" x14ac:dyDescent="0.25">
      <c r="B79" s="40" t="s">
        <v>16</v>
      </c>
      <c r="C79" s="41" t="s">
        <v>17</v>
      </c>
      <c r="D79" s="41"/>
      <c r="E79" s="41"/>
      <c r="F79" s="41"/>
      <c r="G79" s="41"/>
      <c r="H79" s="41"/>
      <c r="I79" s="42"/>
      <c r="J79" s="43"/>
      <c r="K79" s="44">
        <f>SUM(K73:K78)</f>
        <v>2.5000000000000004</v>
      </c>
      <c r="L79" s="45">
        <f>SUM(L73:L78)</f>
        <v>0</v>
      </c>
    </row>
    <row r="80" spans="2:12" ht="12.75" thickTop="1" x14ac:dyDescent="0.2"/>
    <row r="81" spans="2:12" ht="12.75" thickBot="1" x14ac:dyDescent="0.25">
      <c r="B81" s="3" t="s">
        <v>30</v>
      </c>
    </row>
    <row r="82" spans="2:12" ht="24.75" thickTop="1" x14ac:dyDescent="0.2">
      <c r="B82" s="29" t="s">
        <v>57</v>
      </c>
      <c r="C82" s="75" t="s">
        <v>13</v>
      </c>
      <c r="D82" s="71"/>
      <c r="E82" s="71"/>
      <c r="F82" s="71"/>
      <c r="G82" s="71"/>
      <c r="H82" s="72"/>
      <c r="I82" s="98" t="s">
        <v>15</v>
      </c>
      <c r="J82" s="99"/>
      <c r="K82" s="30"/>
      <c r="L82" s="31" t="s">
        <v>6</v>
      </c>
    </row>
    <row r="83" spans="2:12" s="4" customFormat="1" ht="25.5" customHeight="1" x14ac:dyDescent="0.2">
      <c r="B83" s="32"/>
      <c r="C83" s="8"/>
      <c r="D83" s="73"/>
      <c r="E83" s="73"/>
      <c r="F83" s="73"/>
      <c r="G83" s="73"/>
      <c r="H83" s="74"/>
      <c r="I83" s="9" t="s">
        <v>0</v>
      </c>
      <c r="J83" s="9" t="s">
        <v>1</v>
      </c>
      <c r="K83" s="10"/>
      <c r="L83" s="33"/>
    </row>
    <row r="84" spans="2:12" x14ac:dyDescent="0.2">
      <c r="B84" s="34" t="s">
        <v>66</v>
      </c>
      <c r="C84" s="11"/>
      <c r="D84" s="11"/>
      <c r="E84" s="11"/>
      <c r="F84" s="11"/>
      <c r="G84" s="11"/>
      <c r="H84" s="11"/>
      <c r="I84" s="9" t="s">
        <v>2</v>
      </c>
      <c r="J84" s="9" t="s">
        <v>2</v>
      </c>
      <c r="K84" s="12"/>
      <c r="L84" s="35"/>
    </row>
    <row r="85" spans="2:12" x14ac:dyDescent="0.2">
      <c r="B85" s="36" t="s">
        <v>7</v>
      </c>
      <c r="C85" s="13" t="s">
        <v>3</v>
      </c>
      <c r="D85" s="13"/>
      <c r="E85" s="13"/>
      <c r="F85" s="13"/>
      <c r="G85" s="13"/>
      <c r="H85" s="13"/>
      <c r="I85" s="20" t="s">
        <v>24</v>
      </c>
      <c r="J85" s="14" t="str">
        <f>IF(I85="ano","ne",IF(I85="ne","ano",""))</f>
        <v/>
      </c>
      <c r="K85" s="15">
        <v>0.8</v>
      </c>
      <c r="L85" s="37" t="str">
        <f>IF(I85="ano",K85,IF(I85="ne",K85*1/3,""))</f>
        <v/>
      </c>
    </row>
    <row r="86" spans="2:12" x14ac:dyDescent="0.2">
      <c r="B86" s="36" t="s">
        <v>8</v>
      </c>
      <c r="C86" s="13" t="s">
        <v>18</v>
      </c>
      <c r="D86" s="13"/>
      <c r="E86" s="13"/>
      <c r="F86" s="13"/>
      <c r="G86" s="13"/>
      <c r="H86" s="13"/>
      <c r="I86" s="20" t="s">
        <v>24</v>
      </c>
      <c r="J86" s="14" t="str">
        <f t="shared" ref="J86:J90" si="4">IF(I86="ano","ne",IF(I86="ne","ano",""))</f>
        <v/>
      </c>
      <c r="K86" s="15">
        <v>1</v>
      </c>
      <c r="L86" s="37" t="str">
        <f>IF(I86="ano",K86,IF(I86="ne",K86*1/3,""))</f>
        <v/>
      </c>
    </row>
    <row r="87" spans="2:12" x14ac:dyDescent="0.2">
      <c r="B87" s="36" t="s">
        <v>9</v>
      </c>
      <c r="C87" s="13" t="s">
        <v>4</v>
      </c>
      <c r="D87" s="13"/>
      <c r="E87" s="13"/>
      <c r="F87" s="13"/>
      <c r="G87" s="13"/>
      <c r="H87" s="13"/>
      <c r="I87" s="20" t="s">
        <v>24</v>
      </c>
      <c r="J87" s="14" t="str">
        <f t="shared" si="4"/>
        <v/>
      </c>
      <c r="K87" s="15">
        <v>0.1</v>
      </c>
      <c r="L87" s="37" t="str">
        <f>IF(I87="ano",K87,IF(I87="ne",K87*0.5,""))</f>
        <v/>
      </c>
    </row>
    <row r="88" spans="2:12" x14ac:dyDescent="0.2">
      <c r="B88" s="36" t="s">
        <v>10</v>
      </c>
      <c r="C88" s="13" t="s">
        <v>19</v>
      </c>
      <c r="D88" s="13"/>
      <c r="E88" s="13"/>
      <c r="F88" s="13"/>
      <c r="G88" s="13"/>
      <c r="H88" s="13"/>
      <c r="I88" s="20" t="s">
        <v>24</v>
      </c>
      <c r="J88" s="14" t="str">
        <f t="shared" si="4"/>
        <v/>
      </c>
      <c r="K88" s="15">
        <v>0.2</v>
      </c>
      <c r="L88" s="37" t="str">
        <f>IF(I88="ano",K88,IF(I88="ne",K88*0.5,""))</f>
        <v/>
      </c>
    </row>
    <row r="89" spans="2:12" x14ac:dyDescent="0.2">
      <c r="B89" s="36" t="s">
        <v>11</v>
      </c>
      <c r="C89" s="13" t="s">
        <v>20</v>
      </c>
      <c r="D89" s="13"/>
      <c r="E89" s="13"/>
      <c r="F89" s="13"/>
      <c r="G89" s="13"/>
      <c r="H89" s="13"/>
      <c r="I89" s="20" t="s">
        <v>24</v>
      </c>
      <c r="J89" s="14" t="str">
        <f t="shared" si="4"/>
        <v/>
      </c>
      <c r="K89" s="15">
        <v>0.2</v>
      </c>
      <c r="L89" s="37" t="str">
        <f>IF(I89="ano",K89,IF(I89="ne",K89*0.5,""))</f>
        <v/>
      </c>
    </row>
    <row r="90" spans="2:12" x14ac:dyDescent="0.2">
      <c r="B90" s="38" t="s">
        <v>12</v>
      </c>
      <c r="C90" s="16" t="s">
        <v>5</v>
      </c>
      <c r="D90" s="16"/>
      <c r="E90" s="16"/>
      <c r="F90" s="16"/>
      <c r="G90" s="16"/>
      <c r="H90" s="16"/>
      <c r="I90" s="21" t="s">
        <v>24</v>
      </c>
      <c r="J90" s="17" t="str">
        <f t="shared" si="4"/>
        <v/>
      </c>
      <c r="K90" s="18">
        <v>0.2</v>
      </c>
      <c r="L90" s="39" t="str">
        <f>IF(I90="ano",K90,IF(I90="ne",K90*0.5,""))</f>
        <v/>
      </c>
    </row>
    <row r="91" spans="2:12" ht="12.75" thickBot="1" x14ac:dyDescent="0.25">
      <c r="B91" s="40" t="s">
        <v>16</v>
      </c>
      <c r="C91" s="41" t="s">
        <v>17</v>
      </c>
      <c r="D91" s="41"/>
      <c r="E91" s="41"/>
      <c r="F91" s="41"/>
      <c r="G91" s="41"/>
      <c r="H91" s="41"/>
      <c r="I91" s="42"/>
      <c r="J91" s="43"/>
      <c r="K91" s="44">
        <f>SUM(K85:K90)</f>
        <v>2.5000000000000004</v>
      </c>
      <c r="L91" s="45">
        <f>SUM(L85:L90)</f>
        <v>0</v>
      </c>
    </row>
    <row r="92" spans="2:12" ht="12.75" thickTop="1" x14ac:dyDescent="0.2">
      <c r="B92" s="6"/>
      <c r="C92" s="6"/>
    </row>
    <row r="93" spans="2:12" x14ac:dyDescent="0.2">
      <c r="B93" s="6"/>
      <c r="C93" s="6"/>
    </row>
    <row r="94" spans="2:12" x14ac:dyDescent="0.2">
      <c r="B94" s="6"/>
      <c r="C94" s="6"/>
    </row>
    <row r="95" spans="2:12" x14ac:dyDescent="0.2">
      <c r="B95" s="6" t="s">
        <v>50</v>
      </c>
      <c r="C95" s="6"/>
    </row>
    <row r="96" spans="2:12" x14ac:dyDescent="0.2">
      <c r="B96" s="6" t="s">
        <v>51</v>
      </c>
      <c r="C96" s="6"/>
    </row>
    <row r="97" spans="2:11" x14ac:dyDescent="0.2">
      <c r="B97" s="6"/>
      <c r="C97" s="6"/>
    </row>
    <row r="98" spans="2:11" x14ac:dyDescent="0.2">
      <c r="B98" s="6" t="s">
        <v>52</v>
      </c>
      <c r="C98" s="6"/>
    </row>
    <row r="99" spans="2:11" x14ac:dyDescent="0.2">
      <c r="B99" s="6"/>
      <c r="C99" s="6"/>
    </row>
    <row r="100" spans="2:11" x14ac:dyDescent="0.2">
      <c r="B100" s="6"/>
      <c r="C100" s="6"/>
      <c r="J100" s="7" t="s">
        <v>56</v>
      </c>
      <c r="K100" s="90"/>
    </row>
    <row r="101" spans="2:11" x14ac:dyDescent="0.2">
      <c r="B101" s="6"/>
      <c r="C101" s="6"/>
      <c r="J101" s="91" t="s">
        <v>53</v>
      </c>
      <c r="K101" s="90"/>
    </row>
    <row r="102" spans="2:11" ht="5.0999999999999996" customHeight="1" x14ac:dyDescent="0.2">
      <c r="B102" s="6"/>
      <c r="C102" s="6"/>
      <c r="J102" s="91"/>
      <c r="K102" s="90"/>
    </row>
    <row r="103" spans="2:11" x14ac:dyDescent="0.2">
      <c r="B103" s="6"/>
      <c r="C103" s="6"/>
      <c r="J103" s="7" t="s">
        <v>54</v>
      </c>
      <c r="K103" s="90"/>
    </row>
    <row r="104" spans="2:11" x14ac:dyDescent="0.2">
      <c r="B104" s="6"/>
      <c r="C104" s="6"/>
      <c r="J104" s="7" t="s">
        <v>55</v>
      </c>
      <c r="K104" s="90"/>
    </row>
    <row r="105" spans="2:11" x14ac:dyDescent="0.2">
      <c r="J105" s="90"/>
      <c r="K105" s="90"/>
    </row>
  </sheetData>
  <mergeCells count="6">
    <mergeCell ref="B2:C5"/>
    <mergeCell ref="I70:J70"/>
    <mergeCell ref="I82:J82"/>
    <mergeCell ref="I34:J34"/>
    <mergeCell ref="I46:J46"/>
    <mergeCell ref="I58:J58"/>
  </mergeCells>
  <pageMargins left="0.74803149606299213" right="0.15748031496062992" top="0.39370078740157483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Jarda</dc:creator>
  <cp:lastModifiedBy>Jarda</cp:lastModifiedBy>
  <cp:lastPrinted>2015-09-07T08:37:44Z</cp:lastPrinted>
  <dcterms:created xsi:type="dcterms:W3CDTF">2014-06-18T12:34:25Z</dcterms:created>
  <dcterms:modified xsi:type="dcterms:W3CDTF">2015-09-07T08:46:29Z</dcterms:modified>
</cp:coreProperties>
</file>